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<sst xmlns="http://schemas.openxmlformats.org/spreadsheetml/2006/main" count="74" uniqueCount="41">
  <si>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</si>
  <si>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</si>
  <si>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</si>
  <si>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</si>
  <si>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</si>
  <si>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</si>
  <si>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</si>
  <si>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</si>
  <si>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</si>
  <si>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</si>
  <si>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</si>
  <si>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</si>
  <si>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</si>
  <si>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</si>
  <si>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</si>
  <si>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</si>
  <si>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</si>
  <si>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</si>
  <si>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</si>
  <si>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</si>
  <si>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</si>
  <si>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</si>
  <si>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</si>
  <si>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</si>
  <si>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</si>
  <si>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Consultant Team in Namibia</t>
  </si>
  <si>
    <t>2026_0062_EVA3</t>
  </si>
  <si>
    <t>15.06.2026 11:00 Uhr</t>
  </si>
  <si>
    <t>Öffentliche Ausschreibung</t>
  </si>
  <si>
    <t>UVGO</t>
  </si>
  <si>
    <t>CXS0YE4YTP3YU8L4</t>
  </si>
  <si>
    <t>Die Vergabe ist nicht in Lose aufgeteilt. Bitte füllen Sie das nächste Arbeitsblatt aus.</t>
  </si>
  <si>
    <t>Gruppe</t>
  </si>
  <si>
    <t>Consultant FEM EPol</t>
  </si>
  <si>
    <t>Leistung</t>
  </si>
  <si>
    <t>Team leader</t>
  </si>
  <si>
    <t>PT</t>
  </si>
  <si>
    <t>YEE</t>
  </si>
  <si>
    <t>St</t>
  </si>
  <si>
    <t>Travel Expenses</t>
  </si>
  <si>
    <t>Transcription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</si>
</sst>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9" fillId="4" borderId="6" xfId="0" applyNumberFormat="1" applyFont="true" applyFill="1" applyBorder="1" applyAlignment="1">
      <alignment horizontal="left" vertical="top" wrapText="true"/>
    </xf>
    <xf numFmtId="49" fontId="20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worksheet" Target="worksheets/sheet3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4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20</v>
      </c>
      <c r="B4" s="84" t="s">
        <v>32</v>
      </c>
      <c r="C4" s="83" t="s">
        <v>33</v>
      </c>
      <c r="D4" s="83" t="s">
        <v>33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20</v>
      </c>
      <c r="B5" s="29" t="s">
        <v>34</v>
      </c>
      <c r="C5" s="30" t="s">
        <v>35</v>
      </c>
      <c r="D5" s="30" t="s">
        <v>20</v>
      </c>
      <c r="E5" s="31" t="n">
        <v>46204.0</v>
      </c>
      <c r="F5" s="31" t="n">
        <v>46842.0</v>
      </c>
      <c r="G5" s="87" t="n">
        <v>35.0</v>
      </c>
      <c r="H5" s="33" t="s">
        <v>36</v>
      </c>
      <c r="I5" s="34"/>
      <c r="J5" s="35" t="n">
        <f>G5*I5</f>
        <v>0.0</v>
      </c>
      <c r="K5"/>
      <c r="L5"/>
      <c r="M5" s="37"/>
    </row>
    <row r="6">
      <c r="A6" s="28" t="s">
        <v>20</v>
      </c>
      <c r="B6" s="29" t="s">
        <v>34</v>
      </c>
      <c r="C6" s="30" t="s">
        <v>37</v>
      </c>
      <c r="D6" s="30" t="s">
        <v>20</v>
      </c>
      <c r="E6" s="31" t="n">
        <v>46204.0</v>
      </c>
      <c r="F6" s="31" t="n">
        <v>46842.0</v>
      </c>
      <c r="G6" s="87" t="n">
        <v>22.0</v>
      </c>
      <c r="H6" s="33" t="s">
        <v>38</v>
      </c>
      <c r="I6" s="34"/>
      <c r="J6" s="35" t="n">
        <f>G6*I6</f>
        <v>0.0</v>
      </c>
      <c r="K6" s="0"/>
      <c r="L6" s="0"/>
      <c r="M6" s="37"/>
    </row>
    <row r="7">
      <c r="A7" s="28" t="s">
        <v>20</v>
      </c>
      <c r="B7" s="29" t="s">
        <v>34</v>
      </c>
      <c r="C7" s="30" t="s">
        <v>39</v>
      </c>
      <c r="D7" s="30" t="s">
        <v>20</v>
      </c>
      <c r="E7" s="31" t="n">
        <v>46204.0</v>
      </c>
      <c r="F7" s="31" t="n">
        <v>46842.0</v>
      </c>
      <c r="G7" s="87" t="n">
        <v>1.0</v>
      </c>
      <c r="H7" s="33" t="s">
        <v>38</v>
      </c>
      <c r="I7" s="34"/>
      <c r="J7" s="35" t="n">
        <f>G7*I7</f>
        <v>0.0</v>
      </c>
      <c r="K7" s="0"/>
      <c r="L7" s="0"/>
      <c r="M7" s="37"/>
    </row>
    <row r="8">
      <c r="A8" s="28" t="s">
        <v>20</v>
      </c>
      <c r="B8" s="29" t="s">
        <v>34</v>
      </c>
      <c r="C8" s="30" t="s">
        <v>40</v>
      </c>
      <c r="D8" s="30" t="s">
        <v>20</v>
      </c>
      <c r="E8" s="31" t="n">
        <v>46204.0</v>
      </c>
      <c r="F8" s="31" t="n">
        <v>46842.0</v>
      </c>
      <c r="G8" s="87" t="n">
        <v>1.0</v>
      </c>
      <c r="H8" s="33" t="s">
        <v>38</v>
      </c>
      <c r="I8" s="34"/>
      <c r="J8" s="35" t="n">
        <f>G8*I8</f>
        <v>0.0</v>
      </c>
      <c r="K8" s="0"/>
      <c r="L8" s="0"/>
      <c r="M8" s="37"/>
    </row>
    <row r="9" spans="1:13" s="36" customFormat="1" ht="15.75" thickTop="1" x14ac:dyDescent="0.2">
      <c r="A9" s="38"/>
      <c r="B9" s="39"/>
      <c r="C9" s="40"/>
      <c r="D9" s="41"/>
      <c r="E9" s="42"/>
      <c r="F9" s="42"/>
      <c r="G9" s="43"/>
      <c r="H9" s="44"/>
      <c r="I9" s="45"/>
      <c r="J9" s="46"/>
      <c r="M9" s="37"/>
    </row>
    <row r="10" spans="1:13" s="36" customFormat="1" x14ac:dyDescent="0.25">
      <c r="A10" s="47"/>
      <c r="B10" s="48"/>
      <c r="C10" s="49"/>
      <c r="D10" s="50"/>
      <c r="E10" s="51"/>
      <c r="F10" s="51"/>
      <c r="G10" s="52"/>
      <c r="H10" s="53"/>
      <c r="I10" s="54"/>
      <c r="J10" s="55"/>
    </row>
    <row r="11" spans="1:13" ht="15.75" thickBot="1" x14ac:dyDescent="0.3">
      <c r="A11" s="56"/>
      <c r="B11" s="56"/>
      <c r="C11" s="57"/>
      <c r="D11" s="58"/>
      <c r="E11" s="59"/>
      <c r="F11" s="60" t="s">
        <v>21</v>
      </c>
      <c r="G11" s="60"/>
      <c r="H11" s="60"/>
      <c r="I11" s="61"/>
      <c r="J11" s="62">
        <f>SUM(J$4:J9)</f>
        <v>0</v>
      </c>
    </row>
    <row r="12" spans="1:13" ht="16.5" thickTop="1" thickBot="1" x14ac:dyDescent="0.3">
      <c r="A12" s="56"/>
      <c r="B12" s="56"/>
      <c r="C12" s="57"/>
      <c r="D12" s="58"/>
      <c r="E12" s="59"/>
      <c r="F12" s="63" t="s">
        <v>22</v>
      </c>
      <c r="G12" s="64">
        <v>0.19</v>
      </c>
      <c r="H12" s="65" t="s">
        <v>23</v>
      </c>
      <c r="I12" s="66"/>
      <c r="J12" s="68">
        <f>J11*G12</f>
        <v>0</v>
      </c>
    </row>
    <row r="13" spans="1:13" ht="15.75" thickTop="1" x14ac:dyDescent="0.25">
      <c r="A13" s="56"/>
      <c r="B13" s="56"/>
      <c r="C13" s="57"/>
      <c r="D13" s="58"/>
      <c r="E13" s="59"/>
      <c r="F13" s="60" t="s">
        <v>24</v>
      </c>
      <c r="G13" s="60"/>
      <c r="H13" s="60"/>
      <c r="I13" s="61"/>
      <c r="J13" s="67">
        <f>SUM(J11,J12)</f>
        <v>0</v>
      </c>
    </row>
    <row r="14" spans="1:13" x14ac:dyDescent="0.25">
      <c r="A14" s="56"/>
      <c r="B14" s="56"/>
      <c r="C14" s="57"/>
      <c r="D14" s="58"/>
      <c r="E14" s="59"/>
      <c r="F14" s="58"/>
      <c r="G14" s="58"/>
      <c r="H14" s="58"/>
      <c r="I14" s="58"/>
      <c r="J14" s="58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6" spans="1:13" x14ac:dyDescent="0.25">
      <c r="A16" s="71"/>
      <c r="B16" s="71"/>
      <c r="C16" s="71"/>
      <c r="E16" s="71"/>
      <c r="F16" s="71"/>
      <c r="G16" s="71"/>
      <c r="H16" s="71"/>
      <c r="I16" s="71"/>
      <c r="J16" s="71"/>
    </row>
    <row r="19" spans="1:13" x14ac:dyDescent="0.25">
      <c r="L19" s="74"/>
    </row>
    <row r="20" spans="1:13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24" spans="4:12" x14ac:dyDescent="0.25">
      <c r="L24" s="74"/>
    </row>
    <row r="34" spans="4:12" x14ac:dyDescent="0.25">
      <c r="D34" s="76"/>
      <c r="I34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9234F100CCBD46A4E9AFBEDDEA9AE3" ma:contentTypeVersion="14" ma:contentTypeDescription="Ein neues Dokument erstellen." ma:contentTypeScope="" ma:versionID="bb95d26f490ce47141ba472345369ded">
  <xsd:schema xmlns:xsd="http://www.w3.org/2001/XMLSchema" xmlns:xs="http://www.w3.org/2001/XMLSchema" xmlns:p="http://schemas.microsoft.com/office/2006/metadata/properties" xmlns:ns2="e911d1c1-031d-43d5-8882-d71291f72f4d" xmlns:ns3="31c364b8-cded-4874-b352-047dce6e3cc7" targetNamespace="http://schemas.microsoft.com/office/2006/metadata/properties" ma:root="true" ma:fieldsID="60b49e0a57392841dd690e81d8429f2a" ns2:_="" ns3:_="">
    <xsd:import namespace="e911d1c1-031d-43d5-8882-d71291f72f4d"/>
    <xsd:import namespace="31c364b8-cded-4874-b352-047dce6e3c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11d1c1-031d-43d5-8882-d71291f72f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3278f319-a581-402d-a14b-4c09726422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64b8-cded-4874-b352-047dce6e3cc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11d1c1-031d-43d5-8882-d71291f72f4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593A48-1F9E-49C2-9FBC-492175A8C906}"/>
</file>

<file path=customXml/itemProps2.xml><?xml version="1.0" encoding="utf-8"?>
<ds:datastoreItem xmlns:ds="http://schemas.openxmlformats.org/officeDocument/2006/customXml" ds:itemID="{2FA98353-3F33-48C2-8E03-5C0070253BBC}"/>
</file>

<file path=customXml/itemProps3.xml><?xml version="1.0" encoding="utf-8"?>
<ds:datastoreItem xmlns:ds="http://schemas.openxmlformats.org/officeDocument/2006/customXml" ds:itemID="{D4B94B62-1476-4768-A531-1F33CFA0E9F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2020-07-10T13:03:05Z</dcterms:created>
  <dcterms:modified xsi:type="dcterms:W3CDTF">2024-08-16T12:33:28Z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0x010100F19234F100CCBD46A4E9AFBEDDEA9AE3</vt:lpwstr>
  </property>
</Properties>
</file>